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OneDrive - BCD Travel\Desktop\SUPPLIERS STMTS\JUNE STMTS\"/>
    </mc:Choice>
  </mc:AlternateContent>
  <bookViews>
    <workbookView xWindow="0" yWindow="0" windowWidth="20490" windowHeight="7365" activeTab="1"/>
  </bookViews>
  <sheets>
    <sheet name="TOTAL KENYA" sheetId="1" r:id="rId1"/>
    <sheet name="SAFARICOM" sheetId="2" r:id="rId2"/>
    <sheet name="HIGHLIGHT TRAVEL" sheetId="3" r:id="rId3"/>
  </sheets>
  <calcPr calcId="152511"/>
</workbook>
</file>

<file path=xl/calcChain.xml><?xml version="1.0" encoding="utf-8"?>
<calcChain xmlns="http://schemas.openxmlformats.org/spreadsheetml/2006/main">
  <c r="I44" i="3" l="1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5" i="3"/>
  <c r="J44" i="3" s="1"/>
  <c r="D52" i="2"/>
  <c r="E52" i="2"/>
  <c r="F52" i="2"/>
  <c r="G52" i="2"/>
  <c r="H52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" i="2"/>
  <c r="I52" i="2" s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5" i="1"/>
</calcChain>
</file>

<file path=xl/sharedStrings.xml><?xml version="1.0" encoding="utf-8"?>
<sst xmlns="http://schemas.openxmlformats.org/spreadsheetml/2006/main" count="134" uniqueCount="113">
  <si>
    <t>Description</t>
  </si>
  <si>
    <t>30 Days</t>
  </si>
  <si>
    <t>60 Days</t>
  </si>
  <si>
    <t>120 Days</t>
  </si>
  <si>
    <t>Over 120 Days</t>
  </si>
  <si>
    <t>Totals</t>
  </si>
  <si>
    <t>Biyogo, Oliver , 307</t>
  </si>
  <si>
    <t>Githaiga, Michael , 220</t>
  </si>
  <si>
    <t>Ireri, Jackson , 209</t>
  </si>
  <si>
    <t>Mutungi, Duncan , 301</t>
  </si>
  <si>
    <t>Maina, Janerose , 216</t>
  </si>
  <si>
    <t>Asaam, Ewurabena , 102</t>
  </si>
  <si>
    <t>Kokoth, George , 115</t>
  </si>
  <si>
    <t>Oduol, Tom , 107</t>
  </si>
  <si>
    <t>Kirui, Erick , 207</t>
  </si>
  <si>
    <t>Gitonga, Millicent , 105</t>
  </si>
  <si>
    <t>Mutuma, Martin , 112</t>
  </si>
  <si>
    <t>Kamau, James , 120</t>
  </si>
  <si>
    <t>Mwendwa, Robert , 301</t>
  </si>
  <si>
    <t>Mwangi, Peter , 103</t>
  </si>
  <si>
    <t>Fraser, Keith , 301</t>
  </si>
  <si>
    <t>Total</t>
  </si>
  <si>
    <t>90 Days</t>
  </si>
  <si>
    <t>Okore, Jackline , 212</t>
  </si>
  <si>
    <t>Kiprop, Philemon , 206</t>
  </si>
  <si>
    <t>Muthee, David , 015</t>
  </si>
  <si>
    <t>Mishi, Wambiji , 116</t>
  </si>
  <si>
    <t>Mwikali, Ruth , 106</t>
  </si>
  <si>
    <t>Aboss, Shamim , 114</t>
  </si>
  <si>
    <t>Kiprop, Philemon , 221</t>
  </si>
  <si>
    <t>Mwithukia, Nancy Waruinu</t>
  </si>
  <si>
    <t>Mkakeni, Magdalene , 209</t>
  </si>
  <si>
    <t>Juma, Monica , 202</t>
  </si>
  <si>
    <t>Karinge, Geoffrey , 001</t>
  </si>
  <si>
    <t>Juma, Monica , 301</t>
  </si>
  <si>
    <t>Ominde, Jannet Afandi , 3</t>
  </si>
  <si>
    <t>Safcom Grp 1- SV18010004,</t>
  </si>
  <si>
    <t>Safaricom - SV18010809,</t>
  </si>
  <si>
    <t>6% WHT</t>
  </si>
  <si>
    <t>Safcom Grp 2 - SV18010003</t>
  </si>
  <si>
    <t>Safcom Grp 3 - SV18010001</t>
  </si>
  <si>
    <t>Ndegwa, George , 003</t>
  </si>
  <si>
    <t>Ogutu, Joseph , 301</t>
  </si>
  <si>
    <t>Njiru, Stephen , 218</t>
  </si>
  <si>
    <t>Waiganjo, Richard , 007</t>
  </si>
  <si>
    <t>Obonyo, June , 003</t>
  </si>
  <si>
    <t>SAFCOM 1 - SV18030773 , 9</t>
  </si>
  <si>
    <t>Njoka, Joshua , 307</t>
  </si>
  <si>
    <t>Otieno, Jeff , 114</t>
  </si>
  <si>
    <t>Mwendameru, Janice , 118</t>
  </si>
  <si>
    <t>Ominde, Jannet Afandi , 2</t>
  </si>
  <si>
    <t>Mariembet, Esther , 011</t>
  </si>
  <si>
    <t>Juma, Monica , 002</t>
  </si>
  <si>
    <t>Safaricom C/O BCD, Mpesa</t>
  </si>
  <si>
    <t>Nzioki, Wilfred , 315</t>
  </si>
  <si>
    <t>Safaricom C/O BCD , 9011</t>
  </si>
  <si>
    <t>Ochieng, Henry , 003</t>
  </si>
  <si>
    <t>Toroitich, Kibet , 004</t>
  </si>
  <si>
    <t>Indetie, Sarah , 103</t>
  </si>
  <si>
    <t>Kabeu, Elizabeth , 211</t>
  </si>
  <si>
    <t>Omondi, Olivia Nyakina ,</t>
  </si>
  <si>
    <t>Muchiri, Alex , 218</t>
  </si>
  <si>
    <t>Atika, Jannet , 001</t>
  </si>
  <si>
    <t>Moseti, Yvonne , 107</t>
  </si>
  <si>
    <t>Mwika, Fred , 210</t>
  </si>
  <si>
    <t>Osodo, Denish , 220</t>
  </si>
  <si>
    <t>Njiru, Stephen , 203</t>
  </si>
  <si>
    <t>Current</t>
  </si>
  <si>
    <t>Pfizer Laboratories,  , 9</t>
  </si>
  <si>
    <t>Ha, Thao , 017</t>
  </si>
  <si>
    <t>Ndung'u, Caroline , 020</t>
  </si>
  <si>
    <t>Barclays Bank , 9002</t>
  </si>
  <si>
    <t>Kituma, Susan , 012</t>
  </si>
  <si>
    <t>Masonga, Frank , 223</t>
  </si>
  <si>
    <t>Ngolo, Fred Tuti , 223</t>
  </si>
  <si>
    <t>Mwaura, Lucy , 020</t>
  </si>
  <si>
    <t>Muiruri, Andrew , 110</t>
  </si>
  <si>
    <t>Wafula, Joseph , 220</t>
  </si>
  <si>
    <t>Migoya, Hillary , 007</t>
  </si>
  <si>
    <t>Wasunna, Eva , 105</t>
  </si>
  <si>
    <t>Ngotho, Samuel , 114</t>
  </si>
  <si>
    <t>Nthei, Lydiah , 118</t>
  </si>
  <si>
    <t>Barclays Bank C/O BCD Tra</t>
  </si>
  <si>
    <t>Mwagore, Edward , 112</t>
  </si>
  <si>
    <t>Kimaka, Hannington , 211</t>
  </si>
  <si>
    <t>Nderitu, Simon , 119</t>
  </si>
  <si>
    <t>Kinuthia, Anne , 219</t>
  </si>
  <si>
    <t>Kariuki, Joseph , 015</t>
  </si>
  <si>
    <t>Mwagore, Edward , 011</t>
  </si>
  <si>
    <t>Ogola, Samson , 205</t>
  </si>
  <si>
    <t>Omollo, Kevin , 217</t>
  </si>
  <si>
    <t>Arshed, James , 207</t>
  </si>
  <si>
    <t>Gikonyo, Sarah , 115</t>
  </si>
  <si>
    <t>Nyamande, Dorothy , 118</t>
  </si>
  <si>
    <t>Webster, Guyo , 121</t>
  </si>
  <si>
    <t>Ogol, Wyclife , 309</t>
  </si>
  <si>
    <t>Githende, Stanley , 303</t>
  </si>
  <si>
    <t>Gomes, Pablo Moya , 106</t>
  </si>
  <si>
    <t>Total Oscar Bora,  , 9620</t>
  </si>
  <si>
    <t>Jae, Choi Young , 012</t>
  </si>
  <si>
    <t>Ratala, Isaac Adero , 103</t>
  </si>
  <si>
    <t>Sangwoo, Kim , 119</t>
  </si>
  <si>
    <t>Maina, Stephen , 208</t>
  </si>
  <si>
    <t>Mulisa, Anthony , 212</t>
  </si>
  <si>
    <t>Opiyo, Alphonce Wangoye ,</t>
  </si>
  <si>
    <t>Barclays C/O BCD Travel M</t>
  </si>
  <si>
    <t>Gutu, Lawrence Farai , 11</t>
  </si>
  <si>
    <t>Date</t>
  </si>
  <si>
    <t xml:space="preserve"> Ref</t>
  </si>
  <si>
    <t>Ref</t>
  </si>
  <si>
    <t>TOTAL KENYA STATEMENT OF ACCOUNT</t>
  </si>
  <si>
    <t>SAFARICOM STATEMENT OF ACCOUNT</t>
  </si>
  <si>
    <t>HIGHLIGHT TRAVEL SOA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</si>
</sst>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[$-409]d\-mmm\-yy;@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43" fontId="0" fillId="0" borderId="0" xfId="1" applyFont="1"/>
    <xf numFmtId="0" fontId="2" fillId="0" borderId="0" xfId="0" applyFont="1"/>
    <xf numFmtId="43" fontId="2" fillId="0" borderId="0" xfId="1" applyFont="1"/>
    <xf numFmtId="0" fontId="2" fillId="0" borderId="0" xfId="0" applyFont="1" applyAlignment="1">
      <alignment horizontal="center"/>
    </xf>
    <xf numFmtId="164" fontId="0" fillId="0" borderId="0" xfId="0" applyNumberFormat="1"/>
    <xf numFmtId="164" fontId="2" fillId="0" borderId="0" xfId="0" applyNumberFormat="1" applyFont="1"/>
    <xf numFmtId="0" fontId="3" fillId="0" borderId="0" xfId="0" applyFont="1"/>
    <xf numFmtId="164" fontId="0" fillId="0" borderId="1" xfId="0" applyNumberFormat="1" applyBorder="1"/>
    <xf numFmtId="0" fontId="0" fillId="0" borderId="1" xfId="0" applyBorder="1"/>
    <xf numFmtId="43" fontId="0" fillId="0" borderId="1" xfId="1" applyFont="1" applyBorder="1"/>
    <xf numFmtId="43" fontId="2" fillId="0" borderId="1" xfId="1" applyFont="1" applyBorder="1"/>
    <xf numFmtId="164" fontId="0" fillId="0" borderId="3" xfId="0" applyNumberFormat="1" applyBorder="1"/>
    <xf numFmtId="0" fontId="0" fillId="0" borderId="3" xfId="0" applyBorder="1"/>
    <xf numFmtId="43" fontId="0" fillId="0" borderId="3" xfId="1" applyFont="1" applyBorder="1"/>
    <xf numFmtId="43" fontId="2" fillId="0" borderId="3" xfId="1" applyFont="1" applyBorder="1"/>
    <xf numFmtId="0" fontId="2" fillId="0" borderId="2" xfId="0" applyFont="1" applyBorder="1" applyAlignment="1">
      <alignment horizontal="center"/>
    </xf>
    <xf numFmtId="43" fontId="2" fillId="0" borderId="2" xfId="1" applyFont="1" applyBorder="1" applyAlignment="1">
      <alignment horizontal="center"/>
    </xf>
    <xf numFmtId="43" fontId="0" fillId="0" borderId="4" xfId="1" applyFont="1" applyBorder="1"/>
    <xf numFmtId="43" fontId="2" fillId="0" borderId="4" xfId="1" applyFont="1" applyBorder="1"/>
    <xf numFmtId="43" fontId="2" fillId="0" borderId="2" xfId="1" applyFont="1" applyBorder="1"/>
    <xf numFmtId="43" fontId="2" fillId="0" borderId="5" xfId="1" applyFont="1" applyBorder="1"/>
    <xf numFmtId="164" fontId="3" fillId="0" borderId="0" xfId="0" applyNumberFormat="1" applyFont="1"/>
    <xf numFmtId="164" fontId="2" fillId="0" borderId="2" xfId="0" applyNumberFormat="1" applyFont="1" applyBorder="1"/>
    <xf numFmtId="0" fontId="2" fillId="0" borderId="2" xfId="0" applyFont="1" applyBorder="1"/>
    <xf numFmtId="164" fontId="2" fillId="2" borderId="1" xfId="0" applyNumberFormat="1" applyFont="1" applyFill="1" applyBorder="1"/>
    <xf numFmtId="0" fontId="2" fillId="2" borderId="1" xfId="0" applyFont="1" applyFill="1" applyBorder="1"/>
    <xf numFmtId="43" fontId="2" fillId="2" borderId="1" xfId="1" applyFont="1" applyFill="1" applyBorder="1"/>
    <xf numFmtId="43" fontId="2" fillId="0" borderId="6" xfId="1" applyFont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1"/>
  <sheetViews>
    <sheetView workbookViewId="0">
      <selection activeCell="M22" sqref="M22"/>
    </sheetView>
  </sheetViews>
  <sheetFormatPr defaultRowHeight="15" x14ac:dyDescent="0.25"/>
  <cols>
    <col min="1" max="1" width="10.7109375" bestFit="1" customWidth="1"/>
    <col min="2" max="2" width="6" bestFit="1" customWidth="1"/>
    <col min="3" max="3" width="22.5703125" bestFit="1" customWidth="1"/>
    <col min="4" max="4" width="11.5703125" style="1" bestFit="1" customWidth="1"/>
    <col min="5" max="6" width="10.5703125" style="1" bestFit="1" customWidth="1"/>
    <col min="7" max="7" width="13.5703125" style="1" bestFit="1" customWidth="1"/>
    <col min="8" max="8" width="11.5703125" style="3" bestFit="1" customWidth="1"/>
  </cols>
  <sheetData>
    <row r="2" spans="1:8" x14ac:dyDescent="0.25">
      <c r="A2" s="7" t="s">
        <v>110</v>
      </c>
    </row>
    <row r="4" spans="1:8" s="4" customFormat="1" x14ac:dyDescent="0.25">
      <c r="A4" s="16" t="s">
        <v>107</v>
      </c>
      <c r="B4" s="16" t="s">
        <v>108</v>
      </c>
      <c r="C4" s="16" t="s">
        <v>0</v>
      </c>
      <c r="D4" s="17" t="s">
        <v>1</v>
      </c>
      <c r="E4" s="17" t="s">
        <v>2</v>
      </c>
      <c r="F4" s="17" t="s">
        <v>3</v>
      </c>
      <c r="G4" s="17" t="s">
        <v>4</v>
      </c>
      <c r="H4" s="17" t="s">
        <v>5</v>
      </c>
    </row>
    <row r="5" spans="1:8" x14ac:dyDescent="0.25">
      <c r="A5" s="12">
        <v>43097</v>
      </c>
      <c r="B5" s="13">
        <v>39452</v>
      </c>
      <c r="C5" s="13" t="s">
        <v>6</v>
      </c>
      <c r="D5" s="14">
        <v>0</v>
      </c>
      <c r="E5" s="14">
        <v>0</v>
      </c>
      <c r="F5" s="14">
        <v>0</v>
      </c>
      <c r="G5" s="14">
        <v>23400</v>
      </c>
      <c r="H5" s="15">
        <f>SUM(D5:G5)</f>
        <v>23400</v>
      </c>
    </row>
    <row r="6" spans="1:8" x14ac:dyDescent="0.25">
      <c r="A6" s="8">
        <v>43132</v>
      </c>
      <c r="B6" s="9">
        <v>40030</v>
      </c>
      <c r="C6" s="9" t="s">
        <v>7</v>
      </c>
      <c r="D6" s="10">
        <v>0</v>
      </c>
      <c r="E6" s="10">
        <v>0</v>
      </c>
      <c r="F6" s="10">
        <v>0</v>
      </c>
      <c r="G6" s="10">
        <v>48000</v>
      </c>
      <c r="H6" s="11">
        <f t="shared" ref="H6:H20" si="0">SUM(D6:G6)</f>
        <v>48000</v>
      </c>
    </row>
    <row r="7" spans="1:8" x14ac:dyDescent="0.25">
      <c r="A7" s="8">
        <v>43132</v>
      </c>
      <c r="B7" s="9">
        <v>40044</v>
      </c>
      <c r="C7" s="9" t="s">
        <v>8</v>
      </c>
      <c r="D7" s="10">
        <v>0</v>
      </c>
      <c r="E7" s="10">
        <v>0</v>
      </c>
      <c r="F7" s="10">
        <v>0</v>
      </c>
      <c r="G7" s="10">
        <v>36000</v>
      </c>
      <c r="H7" s="11">
        <f t="shared" si="0"/>
        <v>36000</v>
      </c>
    </row>
    <row r="8" spans="1:8" x14ac:dyDescent="0.25">
      <c r="A8" s="8">
        <v>43133</v>
      </c>
      <c r="B8" s="9">
        <v>40083</v>
      </c>
      <c r="C8" s="9" t="s">
        <v>9</v>
      </c>
      <c r="D8" s="10">
        <v>0</v>
      </c>
      <c r="E8" s="10">
        <v>0</v>
      </c>
      <c r="F8" s="10">
        <v>0</v>
      </c>
      <c r="G8" s="10">
        <v>12000</v>
      </c>
      <c r="H8" s="11">
        <f t="shared" si="0"/>
        <v>12000</v>
      </c>
    </row>
    <row r="9" spans="1:8" x14ac:dyDescent="0.25">
      <c r="A9" s="8">
        <v>43154</v>
      </c>
      <c r="B9" s="9">
        <v>40619</v>
      </c>
      <c r="C9" s="9" t="s">
        <v>10</v>
      </c>
      <c r="D9" s="10">
        <v>0</v>
      </c>
      <c r="E9" s="10">
        <v>0</v>
      </c>
      <c r="F9" s="10">
        <v>0</v>
      </c>
      <c r="G9" s="10">
        <v>24000</v>
      </c>
      <c r="H9" s="11">
        <f t="shared" si="0"/>
        <v>24000</v>
      </c>
    </row>
    <row r="10" spans="1:8" x14ac:dyDescent="0.25">
      <c r="A10" s="8">
        <v>43181</v>
      </c>
      <c r="B10" s="9">
        <v>41300</v>
      </c>
      <c r="C10" s="9" t="s">
        <v>11</v>
      </c>
      <c r="D10" s="10">
        <v>0</v>
      </c>
      <c r="E10" s="10">
        <v>0</v>
      </c>
      <c r="F10" s="10">
        <v>24000</v>
      </c>
      <c r="G10" s="10">
        <v>0</v>
      </c>
      <c r="H10" s="11">
        <f t="shared" si="0"/>
        <v>24000</v>
      </c>
    </row>
    <row r="11" spans="1:8" x14ac:dyDescent="0.25">
      <c r="A11" s="8">
        <v>43250</v>
      </c>
      <c r="B11" s="9">
        <v>43130</v>
      </c>
      <c r="C11" s="9" t="s">
        <v>12</v>
      </c>
      <c r="D11" s="10">
        <v>0</v>
      </c>
      <c r="E11" s="10">
        <v>12000</v>
      </c>
      <c r="F11" s="10">
        <v>0</v>
      </c>
      <c r="G11" s="10">
        <v>0</v>
      </c>
      <c r="H11" s="11">
        <f t="shared" si="0"/>
        <v>12000</v>
      </c>
    </row>
    <row r="12" spans="1:8" x14ac:dyDescent="0.25">
      <c r="A12" s="8">
        <v>43251</v>
      </c>
      <c r="B12" s="9">
        <v>43161</v>
      </c>
      <c r="C12" s="9" t="s">
        <v>13</v>
      </c>
      <c r="D12" s="10">
        <v>0</v>
      </c>
      <c r="E12" s="10">
        <v>12000</v>
      </c>
      <c r="F12" s="10">
        <v>0</v>
      </c>
      <c r="G12" s="10">
        <v>0</v>
      </c>
      <c r="H12" s="11">
        <f t="shared" si="0"/>
        <v>12000</v>
      </c>
    </row>
    <row r="13" spans="1:8" x14ac:dyDescent="0.25">
      <c r="A13" s="8">
        <v>43252</v>
      </c>
      <c r="B13" s="9">
        <v>43186</v>
      </c>
      <c r="C13" s="9" t="s">
        <v>14</v>
      </c>
      <c r="D13" s="10">
        <v>24250</v>
      </c>
      <c r="E13" s="10">
        <v>0</v>
      </c>
      <c r="F13" s="10">
        <v>0</v>
      </c>
      <c r="G13" s="10">
        <v>0</v>
      </c>
      <c r="H13" s="11">
        <f t="shared" si="0"/>
        <v>24250</v>
      </c>
    </row>
    <row r="14" spans="1:8" x14ac:dyDescent="0.25">
      <c r="A14" s="8">
        <v>43259</v>
      </c>
      <c r="B14" s="9">
        <v>43356</v>
      </c>
      <c r="C14" s="9" t="s">
        <v>15</v>
      </c>
      <c r="D14" s="10">
        <v>12000</v>
      </c>
      <c r="E14" s="10">
        <v>0</v>
      </c>
      <c r="F14" s="10">
        <v>0</v>
      </c>
      <c r="G14" s="10">
        <v>0</v>
      </c>
      <c r="H14" s="11">
        <f t="shared" si="0"/>
        <v>12000</v>
      </c>
    </row>
    <row r="15" spans="1:8" x14ac:dyDescent="0.25">
      <c r="A15" s="8">
        <v>43263</v>
      </c>
      <c r="B15" s="9">
        <v>43426</v>
      </c>
      <c r="C15" s="9" t="s">
        <v>16</v>
      </c>
      <c r="D15" s="10">
        <v>24000</v>
      </c>
      <c r="E15" s="10">
        <v>0</v>
      </c>
      <c r="F15" s="10">
        <v>0</v>
      </c>
      <c r="G15" s="10">
        <v>0</v>
      </c>
      <c r="H15" s="11">
        <f t="shared" si="0"/>
        <v>24000</v>
      </c>
    </row>
    <row r="16" spans="1:8" x14ac:dyDescent="0.25">
      <c r="A16" s="8">
        <v>43264</v>
      </c>
      <c r="B16" s="9">
        <v>43444</v>
      </c>
      <c r="C16" s="9" t="s">
        <v>17</v>
      </c>
      <c r="D16" s="10">
        <v>12000</v>
      </c>
      <c r="E16" s="10">
        <v>0</v>
      </c>
      <c r="F16" s="10">
        <v>0</v>
      </c>
      <c r="G16" s="10">
        <v>0</v>
      </c>
      <c r="H16" s="11">
        <f t="shared" si="0"/>
        <v>12000</v>
      </c>
    </row>
    <row r="17" spans="1:8" x14ac:dyDescent="0.25">
      <c r="A17" s="8">
        <v>43264</v>
      </c>
      <c r="B17" s="9">
        <v>43452</v>
      </c>
      <c r="C17" s="9" t="s">
        <v>18</v>
      </c>
      <c r="D17" s="10">
        <v>12000</v>
      </c>
      <c r="E17" s="10">
        <v>0</v>
      </c>
      <c r="F17" s="10">
        <v>0</v>
      </c>
      <c r="G17" s="10">
        <v>0</v>
      </c>
      <c r="H17" s="11">
        <f t="shared" si="0"/>
        <v>12000</v>
      </c>
    </row>
    <row r="18" spans="1:8" x14ac:dyDescent="0.25">
      <c r="A18" s="8">
        <v>43268</v>
      </c>
      <c r="B18" s="9">
        <v>43578</v>
      </c>
      <c r="C18" s="9" t="s">
        <v>19</v>
      </c>
      <c r="D18" s="10">
        <v>12000</v>
      </c>
      <c r="E18" s="10">
        <v>0</v>
      </c>
      <c r="F18" s="10">
        <v>0</v>
      </c>
      <c r="G18" s="10">
        <v>0</v>
      </c>
      <c r="H18" s="11">
        <f t="shared" si="0"/>
        <v>12000</v>
      </c>
    </row>
    <row r="19" spans="1:8" x14ac:dyDescent="0.25">
      <c r="A19" s="8">
        <v>43278</v>
      </c>
      <c r="B19" s="9">
        <v>43802</v>
      </c>
      <c r="C19" s="9" t="s">
        <v>20</v>
      </c>
      <c r="D19" s="18">
        <v>12000</v>
      </c>
      <c r="E19" s="18">
        <v>0</v>
      </c>
      <c r="F19" s="18">
        <v>0</v>
      </c>
      <c r="G19" s="18">
        <v>0</v>
      </c>
      <c r="H19" s="19">
        <f t="shared" si="0"/>
        <v>12000</v>
      </c>
    </row>
    <row r="20" spans="1:8" s="2" customFormat="1" ht="15.75" thickBot="1" x14ac:dyDescent="0.3">
      <c r="A20" s="2" t="s">
        <v>21</v>
      </c>
      <c r="D20" s="21">
        <v>108250</v>
      </c>
      <c r="E20" s="21">
        <v>24000</v>
      </c>
      <c r="F20" s="21">
        <v>24000</v>
      </c>
      <c r="G20" s="21">
        <v>143400</v>
      </c>
      <c r="H20" s="21">
        <f t="shared" si="0"/>
        <v>299650</v>
      </c>
    </row>
    <row r="21" spans="1:8" ht="15.75" thickTop="1" x14ac:dyDescent="0.25"/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53"/>
  <sheetViews>
    <sheetView tabSelected="1" topLeftCell="A41" workbookViewId="0">
      <selection activeCell="Q45" sqref="Q45"/>
    </sheetView>
  </sheetViews>
  <sheetFormatPr defaultRowHeight="15" x14ac:dyDescent="0.25"/>
  <cols>
    <col min="1" max="1" width="10.140625" style="5" bestFit="1" customWidth="1"/>
    <col min="2" max="2" width="6" bestFit="1" customWidth="1"/>
    <col min="3" max="3" width="26.42578125" bestFit="1" customWidth="1"/>
    <col min="4" max="7" width="11.5703125" style="1" bestFit="1" customWidth="1"/>
    <col min="8" max="8" width="13.5703125" style="1" bestFit="1" customWidth="1"/>
    <col min="9" max="9" width="13.28515625" style="3" bestFit="1" customWidth="1"/>
  </cols>
  <sheetData>
    <row r="2" spans="1:9" x14ac:dyDescent="0.25">
      <c r="A2" s="22" t="s">
        <v>111</v>
      </c>
    </row>
    <row r="4" spans="1:9" x14ac:dyDescent="0.25">
      <c r="A4" s="23" t="s">
        <v>107</v>
      </c>
      <c r="B4" s="24" t="s">
        <v>109</v>
      </c>
      <c r="C4" s="24" t="s">
        <v>0</v>
      </c>
      <c r="D4" s="20" t="s">
        <v>1</v>
      </c>
      <c r="E4" s="20" t="s">
        <v>2</v>
      </c>
      <c r="F4" s="20" t="s">
        <v>22</v>
      </c>
      <c r="G4" s="20" t="s">
        <v>3</v>
      </c>
      <c r="H4" s="20" t="s">
        <v>4</v>
      </c>
      <c r="I4" s="20" t="s">
        <v>5</v>
      </c>
    </row>
    <row r="5" spans="1:9" x14ac:dyDescent="0.25">
      <c r="A5" s="12">
        <v>42928</v>
      </c>
      <c r="B5" s="13">
        <v>34962</v>
      </c>
      <c r="C5" s="13" t="s">
        <v>23</v>
      </c>
      <c r="D5" s="14">
        <v>0</v>
      </c>
      <c r="E5" s="14">
        <v>0</v>
      </c>
      <c r="F5" s="14">
        <v>0</v>
      </c>
      <c r="G5" s="14">
        <v>0</v>
      </c>
      <c r="H5" s="14">
        <v>1700</v>
      </c>
      <c r="I5" s="15">
        <f>SUM(D5:H5)</f>
        <v>1700</v>
      </c>
    </row>
    <row r="6" spans="1:9" x14ac:dyDescent="0.25">
      <c r="A6" s="8">
        <v>42987</v>
      </c>
      <c r="B6" s="9">
        <v>36292</v>
      </c>
      <c r="C6" s="9" t="s">
        <v>24</v>
      </c>
      <c r="D6" s="10">
        <v>0</v>
      </c>
      <c r="E6" s="10">
        <v>0</v>
      </c>
      <c r="F6" s="10">
        <v>0</v>
      </c>
      <c r="G6" s="10">
        <v>0</v>
      </c>
      <c r="H6" s="10">
        <v>19000</v>
      </c>
      <c r="I6" s="11">
        <f t="shared" ref="I6:I51" si="0">SUM(D6:H6)</f>
        <v>19000</v>
      </c>
    </row>
    <row r="7" spans="1:9" x14ac:dyDescent="0.25">
      <c r="A7" s="8">
        <v>42988</v>
      </c>
      <c r="B7" s="9">
        <v>36304</v>
      </c>
      <c r="C7" s="9" t="s">
        <v>25</v>
      </c>
      <c r="D7" s="10">
        <v>0</v>
      </c>
      <c r="E7" s="10">
        <v>0</v>
      </c>
      <c r="F7" s="10">
        <v>0</v>
      </c>
      <c r="G7" s="10">
        <v>0</v>
      </c>
      <c r="H7" s="10">
        <v>9500</v>
      </c>
      <c r="I7" s="11">
        <f t="shared" si="0"/>
        <v>9500</v>
      </c>
    </row>
    <row r="8" spans="1:9" x14ac:dyDescent="0.25">
      <c r="A8" s="8">
        <v>42988</v>
      </c>
      <c r="B8" s="9">
        <v>36305</v>
      </c>
      <c r="C8" s="9" t="s">
        <v>26</v>
      </c>
      <c r="D8" s="10">
        <v>0</v>
      </c>
      <c r="E8" s="10">
        <v>0</v>
      </c>
      <c r="F8" s="10">
        <v>0</v>
      </c>
      <c r="G8" s="10">
        <v>0</v>
      </c>
      <c r="H8" s="10">
        <v>9500</v>
      </c>
      <c r="I8" s="11">
        <f t="shared" si="0"/>
        <v>9500</v>
      </c>
    </row>
    <row r="9" spans="1:9" x14ac:dyDescent="0.25">
      <c r="A9" s="8">
        <v>42991</v>
      </c>
      <c r="B9" s="9">
        <v>36394</v>
      </c>
      <c r="C9" s="9" t="s">
        <v>27</v>
      </c>
      <c r="D9" s="10">
        <v>0</v>
      </c>
      <c r="E9" s="10">
        <v>0</v>
      </c>
      <c r="F9" s="10">
        <v>0</v>
      </c>
      <c r="G9" s="10">
        <v>0</v>
      </c>
      <c r="H9" s="10">
        <v>9500</v>
      </c>
      <c r="I9" s="11">
        <f t="shared" si="0"/>
        <v>9500</v>
      </c>
    </row>
    <row r="10" spans="1:9" x14ac:dyDescent="0.25">
      <c r="A10" s="8">
        <v>42996</v>
      </c>
      <c r="B10" s="9">
        <v>36571</v>
      </c>
      <c r="C10" s="9" t="s">
        <v>28</v>
      </c>
      <c r="D10" s="10">
        <v>0</v>
      </c>
      <c r="E10" s="10">
        <v>0</v>
      </c>
      <c r="F10" s="10">
        <v>0</v>
      </c>
      <c r="G10" s="10">
        <v>0</v>
      </c>
      <c r="H10" s="10">
        <v>2671.2</v>
      </c>
      <c r="I10" s="11">
        <f t="shared" si="0"/>
        <v>2671.2</v>
      </c>
    </row>
    <row r="11" spans="1:9" x14ac:dyDescent="0.25">
      <c r="A11" s="8">
        <v>43046</v>
      </c>
      <c r="B11" s="9">
        <v>38011</v>
      </c>
      <c r="C11" s="9" t="s">
        <v>29</v>
      </c>
      <c r="D11" s="10">
        <v>0</v>
      </c>
      <c r="E11" s="10">
        <v>0</v>
      </c>
      <c r="F11" s="10">
        <v>0</v>
      </c>
      <c r="G11" s="10">
        <v>0</v>
      </c>
      <c r="H11" s="10">
        <v>9500</v>
      </c>
      <c r="I11" s="11">
        <f t="shared" si="0"/>
        <v>9500</v>
      </c>
    </row>
    <row r="12" spans="1:9" x14ac:dyDescent="0.25">
      <c r="A12" s="8">
        <v>43070</v>
      </c>
      <c r="B12" s="9">
        <v>38671</v>
      </c>
      <c r="C12" s="9" t="s">
        <v>30</v>
      </c>
      <c r="D12" s="10">
        <v>0</v>
      </c>
      <c r="E12" s="10">
        <v>0</v>
      </c>
      <c r="F12" s="10">
        <v>0</v>
      </c>
      <c r="G12" s="10">
        <v>0</v>
      </c>
      <c r="H12" s="10">
        <v>9500</v>
      </c>
      <c r="I12" s="11">
        <f t="shared" si="0"/>
        <v>9500</v>
      </c>
    </row>
    <row r="13" spans="1:9" x14ac:dyDescent="0.25">
      <c r="A13" s="8">
        <v>43078</v>
      </c>
      <c r="B13" s="9">
        <v>38934</v>
      </c>
      <c r="C13" s="9" t="s">
        <v>31</v>
      </c>
      <c r="D13" s="10">
        <v>0</v>
      </c>
      <c r="E13" s="10">
        <v>0</v>
      </c>
      <c r="F13" s="10">
        <v>0</v>
      </c>
      <c r="G13" s="10">
        <v>0</v>
      </c>
      <c r="H13" s="10">
        <v>9500</v>
      </c>
      <c r="I13" s="11">
        <f t="shared" si="0"/>
        <v>9500</v>
      </c>
    </row>
    <row r="14" spans="1:9" x14ac:dyDescent="0.25">
      <c r="A14" s="8">
        <v>43106</v>
      </c>
      <c r="B14" s="9">
        <v>39604</v>
      </c>
      <c r="C14" s="9" t="s">
        <v>32</v>
      </c>
      <c r="D14" s="10">
        <v>0</v>
      </c>
      <c r="E14" s="10">
        <v>0</v>
      </c>
      <c r="F14" s="10">
        <v>0</v>
      </c>
      <c r="G14" s="10">
        <v>0</v>
      </c>
      <c r="H14" s="10">
        <v>28500</v>
      </c>
      <c r="I14" s="11">
        <f t="shared" si="0"/>
        <v>28500</v>
      </c>
    </row>
    <row r="15" spans="1:9" x14ac:dyDescent="0.25">
      <c r="A15" s="8">
        <v>43106</v>
      </c>
      <c r="B15" s="9">
        <v>39605</v>
      </c>
      <c r="C15" s="9" t="s">
        <v>33</v>
      </c>
      <c r="D15" s="10">
        <v>0</v>
      </c>
      <c r="E15" s="10">
        <v>0</v>
      </c>
      <c r="F15" s="10">
        <v>0</v>
      </c>
      <c r="G15" s="10">
        <v>0</v>
      </c>
      <c r="H15" s="10">
        <v>28500</v>
      </c>
      <c r="I15" s="11">
        <f t="shared" si="0"/>
        <v>28500</v>
      </c>
    </row>
    <row r="16" spans="1:9" x14ac:dyDescent="0.25">
      <c r="A16" s="8">
        <v>43113</v>
      </c>
      <c r="B16" s="9">
        <v>39725</v>
      </c>
      <c r="C16" s="9" t="s">
        <v>34</v>
      </c>
      <c r="D16" s="10">
        <v>0</v>
      </c>
      <c r="E16" s="10">
        <v>0</v>
      </c>
      <c r="F16" s="10">
        <v>0</v>
      </c>
      <c r="G16" s="10">
        <v>0</v>
      </c>
      <c r="H16" s="10">
        <v>38000</v>
      </c>
      <c r="I16" s="11">
        <f t="shared" si="0"/>
        <v>38000</v>
      </c>
    </row>
    <row r="17" spans="1:9" x14ac:dyDescent="0.25">
      <c r="A17" s="8">
        <v>43125</v>
      </c>
      <c r="B17" s="9">
        <v>39907</v>
      </c>
      <c r="C17" s="9" t="s">
        <v>35</v>
      </c>
      <c r="D17" s="10">
        <v>0</v>
      </c>
      <c r="E17" s="10">
        <v>0</v>
      </c>
      <c r="F17" s="10">
        <v>0</v>
      </c>
      <c r="G17" s="10">
        <v>0</v>
      </c>
      <c r="H17" s="10">
        <v>9500</v>
      </c>
      <c r="I17" s="11">
        <f t="shared" si="0"/>
        <v>9500</v>
      </c>
    </row>
    <row r="18" spans="1:9" x14ac:dyDescent="0.25">
      <c r="A18" s="8">
        <v>43134</v>
      </c>
      <c r="B18" s="9">
        <v>40110</v>
      </c>
      <c r="C18" s="9" t="s">
        <v>36</v>
      </c>
      <c r="D18" s="10">
        <v>0</v>
      </c>
      <c r="E18" s="10">
        <v>0</v>
      </c>
      <c r="F18" s="10">
        <v>0</v>
      </c>
      <c r="G18" s="10">
        <v>0</v>
      </c>
      <c r="H18" s="10">
        <v>103800</v>
      </c>
      <c r="I18" s="11">
        <f t="shared" si="0"/>
        <v>103800</v>
      </c>
    </row>
    <row r="19" spans="1:9" x14ac:dyDescent="0.25">
      <c r="A19" s="8">
        <v>43134</v>
      </c>
      <c r="B19" s="9">
        <v>40111</v>
      </c>
      <c r="C19" s="9" t="s">
        <v>37</v>
      </c>
      <c r="D19" s="10">
        <v>0</v>
      </c>
      <c r="E19" s="10">
        <v>0</v>
      </c>
      <c r="F19" s="10">
        <v>0</v>
      </c>
      <c r="G19" s="10">
        <v>0</v>
      </c>
      <c r="H19" s="10">
        <v>3490</v>
      </c>
      <c r="I19" s="11">
        <f t="shared" si="0"/>
        <v>3490</v>
      </c>
    </row>
    <row r="20" spans="1:9" x14ac:dyDescent="0.25">
      <c r="A20" s="25">
        <v>43134</v>
      </c>
      <c r="B20" s="26">
        <v>40112</v>
      </c>
      <c r="C20" s="26" t="s">
        <v>38</v>
      </c>
      <c r="D20" s="27">
        <v>0</v>
      </c>
      <c r="E20" s="27">
        <v>0</v>
      </c>
      <c r="F20" s="27">
        <v>0</v>
      </c>
      <c r="G20" s="27">
        <v>0</v>
      </c>
      <c r="H20" s="27">
        <v>58039.86</v>
      </c>
      <c r="I20" s="27">
        <f t="shared" si="0"/>
        <v>58039.86</v>
      </c>
    </row>
    <row r="21" spans="1:9" x14ac:dyDescent="0.25">
      <c r="A21" s="8">
        <v>43136</v>
      </c>
      <c r="B21" s="9">
        <v>40180</v>
      </c>
      <c r="C21" s="9" t="s">
        <v>39</v>
      </c>
      <c r="D21" s="10">
        <v>0</v>
      </c>
      <c r="E21" s="10">
        <v>0</v>
      </c>
      <c r="F21" s="10">
        <v>0</v>
      </c>
      <c r="G21" s="10">
        <v>0</v>
      </c>
      <c r="H21" s="10">
        <v>185180</v>
      </c>
      <c r="I21" s="11">
        <f t="shared" si="0"/>
        <v>185180</v>
      </c>
    </row>
    <row r="22" spans="1:9" x14ac:dyDescent="0.25">
      <c r="A22" s="8">
        <v>43136</v>
      </c>
      <c r="B22" s="9">
        <v>40182</v>
      </c>
      <c r="C22" s="9" t="s">
        <v>40</v>
      </c>
      <c r="D22" s="10">
        <v>0</v>
      </c>
      <c r="E22" s="10">
        <v>0</v>
      </c>
      <c r="F22" s="10">
        <v>0</v>
      </c>
      <c r="G22" s="10">
        <v>0</v>
      </c>
      <c r="H22" s="10">
        <v>149735</v>
      </c>
      <c r="I22" s="11">
        <f t="shared" si="0"/>
        <v>149735</v>
      </c>
    </row>
    <row r="23" spans="1:9" x14ac:dyDescent="0.25">
      <c r="A23" s="8">
        <v>43146</v>
      </c>
      <c r="B23" s="9">
        <v>40453</v>
      </c>
      <c r="C23" s="9" t="s">
        <v>41</v>
      </c>
      <c r="D23" s="10">
        <v>0</v>
      </c>
      <c r="E23" s="10">
        <v>0</v>
      </c>
      <c r="F23" s="10">
        <v>0</v>
      </c>
      <c r="G23" s="10">
        <v>0</v>
      </c>
      <c r="H23" s="10">
        <v>9500</v>
      </c>
      <c r="I23" s="11">
        <f t="shared" si="0"/>
        <v>9500</v>
      </c>
    </row>
    <row r="24" spans="1:9" x14ac:dyDescent="0.25">
      <c r="A24" s="8">
        <v>43154</v>
      </c>
      <c r="B24" s="9">
        <v>40620</v>
      </c>
      <c r="C24" s="9" t="s">
        <v>42</v>
      </c>
      <c r="D24" s="10">
        <v>0</v>
      </c>
      <c r="E24" s="10">
        <v>0</v>
      </c>
      <c r="F24" s="10">
        <v>0</v>
      </c>
      <c r="G24" s="10">
        <v>0</v>
      </c>
      <c r="H24" s="10">
        <v>9500</v>
      </c>
      <c r="I24" s="11">
        <f t="shared" si="0"/>
        <v>9500</v>
      </c>
    </row>
    <row r="25" spans="1:9" x14ac:dyDescent="0.25">
      <c r="A25" s="8">
        <v>43162</v>
      </c>
      <c r="B25" s="9">
        <v>40818</v>
      </c>
      <c r="C25" s="9" t="s">
        <v>43</v>
      </c>
      <c r="D25" s="10">
        <v>0</v>
      </c>
      <c r="E25" s="10">
        <v>0</v>
      </c>
      <c r="F25" s="10">
        <v>0</v>
      </c>
      <c r="G25" s="10">
        <v>9500</v>
      </c>
      <c r="H25" s="10">
        <v>0</v>
      </c>
      <c r="I25" s="11">
        <f t="shared" si="0"/>
        <v>9500</v>
      </c>
    </row>
    <row r="26" spans="1:9" x14ac:dyDescent="0.25">
      <c r="A26" s="8">
        <v>43173</v>
      </c>
      <c r="B26" s="9">
        <v>41089</v>
      </c>
      <c r="C26" s="9" t="s">
        <v>44</v>
      </c>
      <c r="D26" s="10">
        <v>0</v>
      </c>
      <c r="E26" s="10">
        <v>0</v>
      </c>
      <c r="F26" s="10">
        <v>0</v>
      </c>
      <c r="G26" s="10">
        <v>202500</v>
      </c>
      <c r="H26" s="10">
        <v>0</v>
      </c>
      <c r="I26" s="11">
        <f t="shared" si="0"/>
        <v>202500</v>
      </c>
    </row>
    <row r="27" spans="1:9" x14ac:dyDescent="0.25">
      <c r="A27" s="8">
        <v>43177</v>
      </c>
      <c r="B27" s="9">
        <v>41197</v>
      </c>
      <c r="C27" s="9" t="s">
        <v>45</v>
      </c>
      <c r="D27" s="10">
        <v>0</v>
      </c>
      <c r="E27" s="10">
        <v>0</v>
      </c>
      <c r="F27" s="10">
        <v>0</v>
      </c>
      <c r="G27" s="10">
        <v>38000</v>
      </c>
      <c r="H27" s="10">
        <v>0</v>
      </c>
      <c r="I27" s="11">
        <f t="shared" si="0"/>
        <v>38000</v>
      </c>
    </row>
    <row r="28" spans="1:9" x14ac:dyDescent="0.25">
      <c r="A28" s="8">
        <v>43178</v>
      </c>
      <c r="B28" s="9">
        <v>41217</v>
      </c>
      <c r="C28" s="9" t="s">
        <v>46</v>
      </c>
      <c r="D28" s="10">
        <v>0</v>
      </c>
      <c r="E28" s="10">
        <v>0</v>
      </c>
      <c r="F28" s="10">
        <v>0</v>
      </c>
      <c r="G28" s="10">
        <v>37500</v>
      </c>
      <c r="H28" s="10">
        <v>0</v>
      </c>
      <c r="I28" s="11">
        <f t="shared" si="0"/>
        <v>37500</v>
      </c>
    </row>
    <row r="29" spans="1:9" x14ac:dyDescent="0.25">
      <c r="A29" s="8">
        <v>43180</v>
      </c>
      <c r="B29" s="9">
        <v>41277</v>
      </c>
      <c r="C29" s="9" t="s">
        <v>47</v>
      </c>
      <c r="D29" s="10">
        <v>0</v>
      </c>
      <c r="E29" s="10">
        <v>0</v>
      </c>
      <c r="F29" s="10">
        <v>0</v>
      </c>
      <c r="G29" s="10">
        <v>9500</v>
      </c>
      <c r="H29" s="10">
        <v>0</v>
      </c>
      <c r="I29" s="11">
        <f t="shared" si="0"/>
        <v>9500</v>
      </c>
    </row>
    <row r="30" spans="1:9" x14ac:dyDescent="0.25">
      <c r="A30" s="8">
        <v>43202</v>
      </c>
      <c r="B30" s="9">
        <v>41820</v>
      </c>
      <c r="C30" s="9" t="s">
        <v>48</v>
      </c>
      <c r="D30" s="10">
        <v>0</v>
      </c>
      <c r="E30" s="10">
        <v>0</v>
      </c>
      <c r="F30" s="10">
        <v>12000</v>
      </c>
      <c r="G30" s="10">
        <v>0</v>
      </c>
      <c r="H30" s="10">
        <v>0</v>
      </c>
      <c r="I30" s="11">
        <f t="shared" si="0"/>
        <v>12000</v>
      </c>
    </row>
    <row r="31" spans="1:9" x14ac:dyDescent="0.25">
      <c r="A31" s="8">
        <v>43202</v>
      </c>
      <c r="B31" s="9">
        <v>41822</v>
      </c>
      <c r="C31" s="9" t="s">
        <v>49</v>
      </c>
      <c r="D31" s="10">
        <v>0</v>
      </c>
      <c r="E31" s="10">
        <v>0</v>
      </c>
      <c r="F31" s="10">
        <v>12000</v>
      </c>
      <c r="G31" s="10">
        <v>0</v>
      </c>
      <c r="H31" s="10">
        <v>0</v>
      </c>
      <c r="I31" s="11">
        <f t="shared" si="0"/>
        <v>12000</v>
      </c>
    </row>
    <row r="32" spans="1:9" s="2" customFormat="1" x14ac:dyDescent="0.25">
      <c r="A32" s="25">
        <v>43209</v>
      </c>
      <c r="B32" s="26">
        <v>41977</v>
      </c>
      <c r="C32" s="26" t="s">
        <v>38</v>
      </c>
      <c r="D32" s="27">
        <v>0</v>
      </c>
      <c r="E32" s="27">
        <v>0</v>
      </c>
      <c r="F32" s="27">
        <v>312861</v>
      </c>
      <c r="G32" s="27">
        <v>0</v>
      </c>
      <c r="H32" s="27">
        <v>0</v>
      </c>
      <c r="I32" s="27">
        <f t="shared" si="0"/>
        <v>312861</v>
      </c>
    </row>
    <row r="33" spans="1:9" x14ac:dyDescent="0.25">
      <c r="A33" s="8">
        <v>43222</v>
      </c>
      <c r="B33" s="9">
        <v>42369</v>
      </c>
      <c r="C33" s="9" t="s">
        <v>50</v>
      </c>
      <c r="D33" s="10">
        <v>0</v>
      </c>
      <c r="E33" s="10">
        <v>12000</v>
      </c>
      <c r="F33" s="10">
        <v>0</v>
      </c>
      <c r="G33" s="10">
        <v>0</v>
      </c>
      <c r="H33" s="10">
        <v>0</v>
      </c>
      <c r="I33" s="11">
        <f t="shared" si="0"/>
        <v>12000</v>
      </c>
    </row>
    <row r="34" spans="1:9" x14ac:dyDescent="0.25">
      <c r="A34" s="25">
        <v>43223</v>
      </c>
      <c r="B34" s="26">
        <v>42393</v>
      </c>
      <c r="C34" s="26" t="s">
        <v>38</v>
      </c>
      <c r="D34" s="27">
        <v>0</v>
      </c>
      <c r="E34" s="27">
        <v>138546.54999999999</v>
      </c>
      <c r="F34" s="27">
        <v>0</v>
      </c>
      <c r="G34" s="27">
        <v>0</v>
      </c>
      <c r="H34" s="27">
        <v>0</v>
      </c>
      <c r="I34" s="27">
        <f t="shared" si="0"/>
        <v>138546.54999999999</v>
      </c>
    </row>
    <row r="35" spans="1:9" x14ac:dyDescent="0.25">
      <c r="A35" s="8">
        <v>43239</v>
      </c>
      <c r="B35" s="9">
        <v>42845</v>
      </c>
      <c r="C35" s="9" t="s">
        <v>51</v>
      </c>
      <c r="D35" s="10">
        <v>0</v>
      </c>
      <c r="E35" s="10">
        <v>12000</v>
      </c>
      <c r="F35" s="10">
        <v>0</v>
      </c>
      <c r="G35" s="10">
        <v>0</v>
      </c>
      <c r="H35" s="10">
        <v>0</v>
      </c>
      <c r="I35" s="11">
        <f t="shared" si="0"/>
        <v>12000</v>
      </c>
    </row>
    <row r="36" spans="1:9" x14ac:dyDescent="0.25">
      <c r="A36" s="8">
        <v>43239</v>
      </c>
      <c r="B36" s="9">
        <v>42847</v>
      </c>
      <c r="C36" s="9" t="s">
        <v>52</v>
      </c>
      <c r="D36" s="10">
        <v>0</v>
      </c>
      <c r="E36" s="10">
        <v>12000</v>
      </c>
      <c r="F36" s="10">
        <v>0</v>
      </c>
      <c r="G36" s="10">
        <v>0</v>
      </c>
      <c r="H36" s="10">
        <v>0</v>
      </c>
      <c r="I36" s="11">
        <f t="shared" si="0"/>
        <v>12000</v>
      </c>
    </row>
    <row r="37" spans="1:9" x14ac:dyDescent="0.25">
      <c r="A37" s="8">
        <v>43248</v>
      </c>
      <c r="B37" s="9">
        <v>43072</v>
      </c>
      <c r="C37" s="9" t="s">
        <v>53</v>
      </c>
      <c r="D37" s="10">
        <v>0</v>
      </c>
      <c r="E37" s="10">
        <v>59142.5</v>
      </c>
      <c r="F37" s="10">
        <v>0</v>
      </c>
      <c r="G37" s="10">
        <v>0</v>
      </c>
      <c r="H37" s="10">
        <v>0</v>
      </c>
      <c r="I37" s="11">
        <f t="shared" si="0"/>
        <v>59142.5</v>
      </c>
    </row>
    <row r="38" spans="1:9" x14ac:dyDescent="0.25">
      <c r="A38" s="8">
        <v>43251</v>
      </c>
      <c r="B38" s="9">
        <v>43165</v>
      </c>
      <c r="C38" s="9" t="s">
        <v>54</v>
      </c>
      <c r="D38" s="10">
        <v>0</v>
      </c>
      <c r="E38" s="10">
        <v>24000</v>
      </c>
      <c r="F38" s="10">
        <v>0</v>
      </c>
      <c r="G38" s="10">
        <v>0</v>
      </c>
      <c r="H38" s="10">
        <v>0</v>
      </c>
      <c r="I38" s="11">
        <f t="shared" si="0"/>
        <v>24000</v>
      </c>
    </row>
    <row r="39" spans="1:9" x14ac:dyDescent="0.25">
      <c r="A39" s="8">
        <v>43255</v>
      </c>
      <c r="B39" s="9">
        <v>43237</v>
      </c>
      <c r="C39" s="9" t="s">
        <v>55</v>
      </c>
      <c r="D39" s="10">
        <v>111000</v>
      </c>
      <c r="E39" s="10">
        <v>0</v>
      </c>
      <c r="F39" s="10">
        <v>0</v>
      </c>
      <c r="G39" s="10">
        <v>0</v>
      </c>
      <c r="H39" s="10">
        <v>0</v>
      </c>
      <c r="I39" s="11">
        <f t="shared" si="0"/>
        <v>111000</v>
      </c>
    </row>
    <row r="40" spans="1:9" x14ac:dyDescent="0.25">
      <c r="A40" s="8">
        <v>43255</v>
      </c>
      <c r="B40" s="9">
        <v>43238</v>
      </c>
      <c r="C40" s="9" t="s">
        <v>55</v>
      </c>
      <c r="D40" s="10">
        <v>12000</v>
      </c>
      <c r="E40" s="10">
        <v>0</v>
      </c>
      <c r="F40" s="10">
        <v>0</v>
      </c>
      <c r="G40" s="10">
        <v>0</v>
      </c>
      <c r="H40" s="10">
        <v>0</v>
      </c>
      <c r="I40" s="11">
        <f t="shared" si="0"/>
        <v>12000</v>
      </c>
    </row>
    <row r="41" spans="1:9" x14ac:dyDescent="0.25">
      <c r="A41" s="8">
        <v>43265</v>
      </c>
      <c r="B41" s="9">
        <v>43484</v>
      </c>
      <c r="C41" s="9" t="s">
        <v>56</v>
      </c>
      <c r="D41" s="10">
        <v>12000</v>
      </c>
      <c r="E41" s="10">
        <v>0</v>
      </c>
      <c r="F41" s="10">
        <v>0</v>
      </c>
      <c r="G41" s="10">
        <v>0</v>
      </c>
      <c r="H41" s="10">
        <v>0</v>
      </c>
      <c r="I41" s="11">
        <f t="shared" si="0"/>
        <v>12000</v>
      </c>
    </row>
    <row r="42" spans="1:9" x14ac:dyDescent="0.25">
      <c r="A42" s="8">
        <v>43265</v>
      </c>
      <c r="B42" s="9">
        <v>43485</v>
      </c>
      <c r="C42" s="9" t="s">
        <v>57</v>
      </c>
      <c r="D42" s="10">
        <v>12000</v>
      </c>
      <c r="E42" s="10">
        <v>0</v>
      </c>
      <c r="F42" s="10">
        <v>0</v>
      </c>
      <c r="G42" s="10">
        <v>0</v>
      </c>
      <c r="H42" s="10">
        <v>0</v>
      </c>
      <c r="I42" s="11">
        <f t="shared" si="0"/>
        <v>12000</v>
      </c>
    </row>
    <row r="43" spans="1:9" x14ac:dyDescent="0.25">
      <c r="A43" s="8">
        <v>43265</v>
      </c>
      <c r="B43" s="9">
        <v>43489</v>
      </c>
      <c r="C43" s="9" t="s">
        <v>58</v>
      </c>
      <c r="D43" s="10">
        <v>12000</v>
      </c>
      <c r="E43" s="10">
        <v>0</v>
      </c>
      <c r="F43" s="10">
        <v>0</v>
      </c>
      <c r="G43" s="10">
        <v>0</v>
      </c>
      <c r="H43" s="10">
        <v>0</v>
      </c>
      <c r="I43" s="11">
        <f t="shared" si="0"/>
        <v>12000</v>
      </c>
    </row>
    <row r="44" spans="1:9" x14ac:dyDescent="0.25">
      <c r="A44" s="8">
        <v>43265</v>
      </c>
      <c r="B44" s="9">
        <v>43501</v>
      </c>
      <c r="C44" s="9" t="s">
        <v>59</v>
      </c>
      <c r="D44" s="10">
        <v>36000</v>
      </c>
      <c r="E44" s="10">
        <v>0</v>
      </c>
      <c r="F44" s="10">
        <v>0</v>
      </c>
      <c r="G44" s="10">
        <v>0</v>
      </c>
      <c r="H44" s="10">
        <v>0</v>
      </c>
      <c r="I44" s="11">
        <f t="shared" si="0"/>
        <v>36000</v>
      </c>
    </row>
    <row r="45" spans="1:9" x14ac:dyDescent="0.25">
      <c r="A45" s="8">
        <v>43265</v>
      </c>
      <c r="B45" s="9">
        <v>43504</v>
      </c>
      <c r="C45" s="9" t="s">
        <v>60</v>
      </c>
      <c r="D45" s="10">
        <v>36000</v>
      </c>
      <c r="E45" s="10">
        <v>0</v>
      </c>
      <c r="F45" s="10">
        <v>0</v>
      </c>
      <c r="G45" s="10">
        <v>0</v>
      </c>
      <c r="H45" s="10">
        <v>0</v>
      </c>
      <c r="I45" s="11">
        <f t="shared" si="0"/>
        <v>36000</v>
      </c>
    </row>
    <row r="46" spans="1:9" x14ac:dyDescent="0.25">
      <c r="A46" s="8">
        <v>43265</v>
      </c>
      <c r="B46" s="9">
        <v>43507</v>
      </c>
      <c r="C46" s="9" t="s">
        <v>61</v>
      </c>
      <c r="D46" s="10">
        <v>12000</v>
      </c>
      <c r="E46" s="10">
        <v>0</v>
      </c>
      <c r="F46" s="10">
        <v>0</v>
      </c>
      <c r="G46" s="10">
        <v>0</v>
      </c>
      <c r="H46" s="10">
        <v>0</v>
      </c>
      <c r="I46" s="11">
        <f t="shared" si="0"/>
        <v>12000</v>
      </c>
    </row>
    <row r="47" spans="1:9" x14ac:dyDescent="0.25">
      <c r="A47" s="8">
        <v>43267</v>
      </c>
      <c r="B47" s="9">
        <v>43562</v>
      </c>
      <c r="C47" s="9" t="s">
        <v>62</v>
      </c>
      <c r="D47" s="10">
        <v>36000</v>
      </c>
      <c r="E47" s="10">
        <v>0</v>
      </c>
      <c r="F47" s="10">
        <v>0</v>
      </c>
      <c r="G47" s="10">
        <v>0</v>
      </c>
      <c r="H47" s="10">
        <v>0</v>
      </c>
      <c r="I47" s="11">
        <f t="shared" si="0"/>
        <v>36000</v>
      </c>
    </row>
    <row r="48" spans="1:9" x14ac:dyDescent="0.25">
      <c r="A48" s="8">
        <v>43271</v>
      </c>
      <c r="B48" s="9">
        <v>43630</v>
      </c>
      <c r="C48" s="9" t="s">
        <v>63</v>
      </c>
      <c r="D48" s="10">
        <v>24000</v>
      </c>
      <c r="E48" s="10">
        <v>0</v>
      </c>
      <c r="F48" s="10">
        <v>0</v>
      </c>
      <c r="G48" s="10">
        <v>0</v>
      </c>
      <c r="H48" s="10">
        <v>0</v>
      </c>
      <c r="I48" s="11">
        <f t="shared" si="0"/>
        <v>24000</v>
      </c>
    </row>
    <row r="49" spans="1:9" x14ac:dyDescent="0.25">
      <c r="A49" s="8">
        <v>43272</v>
      </c>
      <c r="B49" s="9">
        <v>43659</v>
      </c>
      <c r="C49" s="9" t="s">
        <v>64</v>
      </c>
      <c r="D49" s="10">
        <v>12000</v>
      </c>
      <c r="E49" s="10">
        <v>0</v>
      </c>
      <c r="F49" s="10">
        <v>0</v>
      </c>
      <c r="G49" s="10">
        <v>0</v>
      </c>
      <c r="H49" s="10">
        <v>0</v>
      </c>
      <c r="I49" s="11">
        <f t="shared" si="0"/>
        <v>12000</v>
      </c>
    </row>
    <row r="50" spans="1:9" x14ac:dyDescent="0.25">
      <c r="A50" s="8">
        <v>43274</v>
      </c>
      <c r="B50" s="9">
        <v>43729</v>
      </c>
      <c r="C50" s="9" t="s">
        <v>65</v>
      </c>
      <c r="D50" s="10">
        <v>12000</v>
      </c>
      <c r="E50" s="10">
        <v>0</v>
      </c>
      <c r="F50" s="10">
        <v>0</v>
      </c>
      <c r="G50" s="10">
        <v>0</v>
      </c>
      <c r="H50" s="10">
        <v>0</v>
      </c>
      <c r="I50" s="11">
        <f t="shared" si="0"/>
        <v>12000</v>
      </c>
    </row>
    <row r="51" spans="1:9" x14ac:dyDescent="0.25">
      <c r="A51" s="8">
        <v>43281</v>
      </c>
      <c r="B51" s="9">
        <v>43900</v>
      </c>
      <c r="C51" s="9" t="s">
        <v>66</v>
      </c>
      <c r="D51" s="18">
        <v>12000</v>
      </c>
      <c r="E51" s="18">
        <v>0</v>
      </c>
      <c r="F51" s="18">
        <v>0</v>
      </c>
      <c r="G51" s="18">
        <v>0</v>
      </c>
      <c r="H51" s="18">
        <v>0</v>
      </c>
      <c r="I51" s="19">
        <f t="shared" si="0"/>
        <v>12000</v>
      </c>
    </row>
    <row r="52" spans="1:9" s="2" customFormat="1" ht="15.75" thickBot="1" x14ac:dyDescent="0.3">
      <c r="A52" s="6" t="s">
        <v>21</v>
      </c>
      <c r="D52" s="21">
        <f t="shared" ref="D52:I52" si="1">SUM(D5:D51)</f>
        <v>339000</v>
      </c>
      <c r="E52" s="21">
        <f t="shared" si="1"/>
        <v>257689.05</v>
      </c>
      <c r="F52" s="21">
        <f t="shared" si="1"/>
        <v>336861</v>
      </c>
      <c r="G52" s="21">
        <f t="shared" si="1"/>
        <v>297000</v>
      </c>
      <c r="H52" s="21">
        <f t="shared" si="1"/>
        <v>704116.06</v>
      </c>
      <c r="I52" s="21">
        <f t="shared" si="1"/>
        <v>1934666.11</v>
      </c>
    </row>
    <row r="53" spans="1:9" ht="15.75" thickTop="1" x14ac:dyDescent="0.25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5"/>
  <sheetViews>
    <sheetView topLeftCell="A34" workbookViewId="0">
      <selection activeCell="F44" sqref="F44:I44"/>
    </sheetView>
  </sheetViews>
  <sheetFormatPr defaultRowHeight="15" x14ac:dyDescent="0.25"/>
  <cols>
    <col min="1" max="1" width="10.7109375" bestFit="1" customWidth="1"/>
    <col min="2" max="2" width="6" bestFit="1" customWidth="1"/>
    <col min="3" max="3" width="25.5703125" customWidth="1"/>
    <col min="4" max="7" width="11.5703125" style="1" bestFit="1" customWidth="1"/>
    <col min="8" max="8" width="9.5703125" style="1" bestFit="1" customWidth="1"/>
    <col min="9" max="9" width="13.5703125" style="1" bestFit="1" customWidth="1"/>
    <col min="10" max="10" width="13.28515625" style="3" bestFit="1" customWidth="1"/>
  </cols>
  <sheetData>
    <row r="2" spans="1:10" x14ac:dyDescent="0.25">
      <c r="A2" s="7" t="s">
        <v>112</v>
      </c>
    </row>
    <row r="4" spans="1:10" s="4" customFormat="1" x14ac:dyDescent="0.25">
      <c r="A4" s="16" t="s">
        <v>107</v>
      </c>
      <c r="B4" s="16" t="s">
        <v>109</v>
      </c>
      <c r="C4" s="16" t="s">
        <v>0</v>
      </c>
      <c r="D4" s="17" t="s">
        <v>67</v>
      </c>
      <c r="E4" s="17" t="s">
        <v>1</v>
      </c>
      <c r="F4" s="17" t="s">
        <v>2</v>
      </c>
      <c r="G4" s="17" t="s">
        <v>22</v>
      </c>
      <c r="H4" s="17" t="s">
        <v>3</v>
      </c>
      <c r="I4" s="17" t="s">
        <v>4</v>
      </c>
      <c r="J4" s="17" t="s">
        <v>5</v>
      </c>
    </row>
    <row r="5" spans="1:10" x14ac:dyDescent="0.25">
      <c r="A5" s="8">
        <v>42917</v>
      </c>
      <c r="B5" s="9">
        <v>34697</v>
      </c>
      <c r="C5" s="9" t="s">
        <v>68</v>
      </c>
      <c r="D5" s="10">
        <v>0</v>
      </c>
      <c r="E5" s="10">
        <v>0</v>
      </c>
      <c r="F5" s="10">
        <v>0</v>
      </c>
      <c r="G5" s="10">
        <v>0</v>
      </c>
      <c r="H5" s="10">
        <v>0</v>
      </c>
      <c r="I5" s="10">
        <v>55000</v>
      </c>
      <c r="J5" s="11">
        <f>SUM(D5:I5)</f>
        <v>55000</v>
      </c>
    </row>
    <row r="6" spans="1:10" x14ac:dyDescent="0.25">
      <c r="A6" s="8">
        <v>43007</v>
      </c>
      <c r="B6" s="9">
        <v>36938</v>
      </c>
      <c r="C6" s="9" t="s">
        <v>69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10">
        <v>11700</v>
      </c>
      <c r="J6" s="11">
        <f t="shared" ref="J6:J43" si="0">SUM(D6:I6)</f>
        <v>11700</v>
      </c>
    </row>
    <row r="7" spans="1:10" x14ac:dyDescent="0.25">
      <c r="A7" s="8">
        <v>43008</v>
      </c>
      <c r="B7" s="9">
        <v>36974</v>
      </c>
      <c r="C7" s="9" t="s">
        <v>70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32900</v>
      </c>
      <c r="J7" s="11">
        <f t="shared" si="0"/>
        <v>32900</v>
      </c>
    </row>
    <row r="8" spans="1:10" x14ac:dyDescent="0.25">
      <c r="A8" s="8">
        <v>43014</v>
      </c>
      <c r="B8" s="9">
        <v>37162</v>
      </c>
      <c r="C8" s="9" t="s">
        <v>71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105000</v>
      </c>
      <c r="J8" s="11">
        <f t="shared" si="0"/>
        <v>105000</v>
      </c>
    </row>
    <row r="9" spans="1:10" x14ac:dyDescent="0.25">
      <c r="A9" s="8">
        <v>43020</v>
      </c>
      <c r="B9" s="9">
        <v>37389</v>
      </c>
      <c r="C9" s="9" t="s">
        <v>72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1638</v>
      </c>
      <c r="J9" s="11">
        <f t="shared" si="0"/>
        <v>1638</v>
      </c>
    </row>
    <row r="10" spans="1:10" x14ac:dyDescent="0.25">
      <c r="A10" s="8">
        <v>43110</v>
      </c>
      <c r="B10" s="9">
        <v>39667</v>
      </c>
      <c r="C10" s="9" t="s">
        <v>73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19000</v>
      </c>
      <c r="J10" s="11">
        <f t="shared" si="0"/>
        <v>19000</v>
      </c>
    </row>
    <row r="11" spans="1:10" x14ac:dyDescent="0.25">
      <c r="A11" s="8">
        <v>43112</v>
      </c>
      <c r="B11" s="9">
        <v>39708</v>
      </c>
      <c r="C11" s="9" t="s">
        <v>74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19000</v>
      </c>
      <c r="J11" s="11">
        <f t="shared" si="0"/>
        <v>19000</v>
      </c>
    </row>
    <row r="12" spans="1:10" x14ac:dyDescent="0.25">
      <c r="A12" s="8">
        <v>43130</v>
      </c>
      <c r="B12" s="9">
        <v>40002</v>
      </c>
      <c r="C12" s="9" t="s">
        <v>75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9500</v>
      </c>
      <c r="J12" s="11">
        <f t="shared" si="0"/>
        <v>9500</v>
      </c>
    </row>
    <row r="13" spans="1:10" x14ac:dyDescent="0.25">
      <c r="A13" s="8">
        <v>43182</v>
      </c>
      <c r="B13" s="9">
        <v>41350</v>
      </c>
      <c r="C13" s="9" t="s">
        <v>76</v>
      </c>
      <c r="D13" s="10">
        <v>0</v>
      </c>
      <c r="E13" s="10">
        <v>0</v>
      </c>
      <c r="F13" s="10">
        <v>0</v>
      </c>
      <c r="G13" s="10">
        <v>0</v>
      </c>
      <c r="H13" s="10">
        <v>9500</v>
      </c>
      <c r="I13" s="10">
        <v>0</v>
      </c>
      <c r="J13" s="11">
        <f t="shared" si="0"/>
        <v>9500</v>
      </c>
    </row>
    <row r="14" spans="1:10" x14ac:dyDescent="0.25">
      <c r="A14" s="8">
        <v>43200</v>
      </c>
      <c r="B14" s="9">
        <v>41770</v>
      </c>
      <c r="C14" s="9" t="s">
        <v>77</v>
      </c>
      <c r="D14" s="10">
        <v>0</v>
      </c>
      <c r="E14" s="10">
        <v>0</v>
      </c>
      <c r="F14" s="10">
        <v>0</v>
      </c>
      <c r="G14" s="10">
        <v>12000</v>
      </c>
      <c r="H14" s="10">
        <v>0</v>
      </c>
      <c r="I14" s="10">
        <v>0</v>
      </c>
      <c r="J14" s="11">
        <f t="shared" si="0"/>
        <v>12000</v>
      </c>
    </row>
    <row r="15" spans="1:10" x14ac:dyDescent="0.25">
      <c r="A15" s="8">
        <v>43213</v>
      </c>
      <c r="B15" s="9">
        <v>42122</v>
      </c>
      <c r="C15" s="9" t="s">
        <v>78</v>
      </c>
      <c r="D15" s="10">
        <v>0</v>
      </c>
      <c r="E15" s="10">
        <v>0</v>
      </c>
      <c r="F15" s="10">
        <v>0</v>
      </c>
      <c r="G15" s="10">
        <v>24000</v>
      </c>
      <c r="H15" s="10">
        <v>0</v>
      </c>
      <c r="I15" s="10">
        <v>0</v>
      </c>
      <c r="J15" s="11">
        <f t="shared" si="0"/>
        <v>24000</v>
      </c>
    </row>
    <row r="16" spans="1:10" x14ac:dyDescent="0.25">
      <c r="A16" s="8">
        <v>43213</v>
      </c>
      <c r="B16" s="9">
        <v>42129</v>
      </c>
      <c r="C16" s="9" t="s">
        <v>79</v>
      </c>
      <c r="D16" s="10">
        <v>0</v>
      </c>
      <c r="E16" s="10">
        <v>0</v>
      </c>
      <c r="F16" s="10">
        <v>0</v>
      </c>
      <c r="G16" s="10">
        <v>24000</v>
      </c>
      <c r="H16" s="10">
        <v>0</v>
      </c>
      <c r="I16" s="10">
        <v>0</v>
      </c>
      <c r="J16" s="11">
        <f t="shared" si="0"/>
        <v>24000</v>
      </c>
    </row>
    <row r="17" spans="1:10" x14ac:dyDescent="0.25">
      <c r="A17" s="8">
        <v>43213</v>
      </c>
      <c r="B17" s="9">
        <v>42131</v>
      </c>
      <c r="C17" s="9" t="s">
        <v>80</v>
      </c>
      <c r="D17" s="10">
        <v>0</v>
      </c>
      <c r="E17" s="10">
        <v>0</v>
      </c>
      <c r="F17" s="10">
        <v>0</v>
      </c>
      <c r="G17" s="10">
        <v>24000</v>
      </c>
      <c r="H17" s="10">
        <v>0</v>
      </c>
      <c r="I17" s="10">
        <v>0</v>
      </c>
      <c r="J17" s="11">
        <f t="shared" si="0"/>
        <v>24000</v>
      </c>
    </row>
    <row r="18" spans="1:10" x14ac:dyDescent="0.25">
      <c r="A18" s="8">
        <v>43213</v>
      </c>
      <c r="B18" s="9">
        <v>42132</v>
      </c>
      <c r="C18" s="9" t="s">
        <v>81</v>
      </c>
      <c r="D18" s="10">
        <v>0</v>
      </c>
      <c r="E18" s="10">
        <v>0</v>
      </c>
      <c r="F18" s="10">
        <v>0</v>
      </c>
      <c r="G18" s="10">
        <v>24000</v>
      </c>
      <c r="H18" s="10">
        <v>0</v>
      </c>
      <c r="I18" s="10">
        <v>0</v>
      </c>
      <c r="J18" s="11">
        <f t="shared" si="0"/>
        <v>24000</v>
      </c>
    </row>
    <row r="19" spans="1:10" x14ac:dyDescent="0.25">
      <c r="A19" s="8">
        <v>43215</v>
      </c>
      <c r="B19" s="9">
        <v>42191</v>
      </c>
      <c r="C19" s="9" t="s">
        <v>82</v>
      </c>
      <c r="D19" s="10">
        <v>0</v>
      </c>
      <c r="E19" s="10">
        <v>0</v>
      </c>
      <c r="F19" s="10">
        <v>0</v>
      </c>
      <c r="G19" s="10">
        <v>343200</v>
      </c>
      <c r="H19" s="10">
        <v>0</v>
      </c>
      <c r="I19" s="10">
        <v>0</v>
      </c>
      <c r="J19" s="11">
        <f t="shared" si="0"/>
        <v>343200</v>
      </c>
    </row>
    <row r="20" spans="1:10" x14ac:dyDescent="0.25">
      <c r="A20" s="8">
        <v>43217</v>
      </c>
      <c r="B20" s="9">
        <v>42264</v>
      </c>
      <c r="C20" s="9" t="s">
        <v>83</v>
      </c>
      <c r="D20" s="10">
        <v>0</v>
      </c>
      <c r="E20" s="10">
        <v>0</v>
      </c>
      <c r="F20" s="10">
        <v>0</v>
      </c>
      <c r="G20" s="10">
        <v>19000</v>
      </c>
      <c r="H20" s="10">
        <v>0</v>
      </c>
      <c r="I20" s="10">
        <v>0</v>
      </c>
      <c r="J20" s="11">
        <f t="shared" si="0"/>
        <v>19000</v>
      </c>
    </row>
    <row r="21" spans="1:10" x14ac:dyDescent="0.25">
      <c r="A21" s="8">
        <v>43230</v>
      </c>
      <c r="B21" s="9">
        <v>42572</v>
      </c>
      <c r="C21" s="9" t="s">
        <v>84</v>
      </c>
      <c r="D21" s="10">
        <v>0</v>
      </c>
      <c r="E21" s="10">
        <v>0</v>
      </c>
      <c r="F21" s="10">
        <v>19000</v>
      </c>
      <c r="G21" s="10">
        <v>0</v>
      </c>
      <c r="H21" s="10">
        <v>0</v>
      </c>
      <c r="I21" s="10">
        <v>0</v>
      </c>
      <c r="J21" s="11">
        <f t="shared" si="0"/>
        <v>19000</v>
      </c>
    </row>
    <row r="22" spans="1:10" x14ac:dyDescent="0.25">
      <c r="A22" s="8">
        <v>43231</v>
      </c>
      <c r="B22" s="9">
        <v>42625</v>
      </c>
      <c r="C22" s="9" t="s">
        <v>85</v>
      </c>
      <c r="D22" s="10">
        <v>0</v>
      </c>
      <c r="E22" s="10">
        <v>0</v>
      </c>
      <c r="F22" s="10">
        <v>9500</v>
      </c>
      <c r="G22" s="10">
        <v>0</v>
      </c>
      <c r="H22" s="10">
        <v>0</v>
      </c>
      <c r="I22" s="10">
        <v>0</v>
      </c>
      <c r="J22" s="11">
        <f t="shared" si="0"/>
        <v>9500</v>
      </c>
    </row>
    <row r="23" spans="1:10" x14ac:dyDescent="0.25">
      <c r="A23" s="8">
        <v>43232</v>
      </c>
      <c r="B23" s="9">
        <v>42667</v>
      </c>
      <c r="C23" s="9" t="s">
        <v>86</v>
      </c>
      <c r="D23" s="10">
        <v>0</v>
      </c>
      <c r="E23" s="10">
        <v>0</v>
      </c>
      <c r="F23" s="10">
        <v>24000</v>
      </c>
      <c r="G23" s="10">
        <v>0</v>
      </c>
      <c r="H23" s="10">
        <v>0</v>
      </c>
      <c r="I23" s="10">
        <v>0</v>
      </c>
      <c r="J23" s="11">
        <f t="shared" si="0"/>
        <v>24000</v>
      </c>
    </row>
    <row r="24" spans="1:10" x14ac:dyDescent="0.25">
      <c r="A24" s="8">
        <v>43238</v>
      </c>
      <c r="B24" s="9">
        <v>42806</v>
      </c>
      <c r="C24" s="9" t="s">
        <v>87</v>
      </c>
      <c r="D24" s="10">
        <v>0</v>
      </c>
      <c r="E24" s="10">
        <v>0</v>
      </c>
      <c r="F24" s="10">
        <v>9500</v>
      </c>
      <c r="G24" s="10">
        <v>0</v>
      </c>
      <c r="H24" s="10">
        <v>0</v>
      </c>
      <c r="I24" s="10">
        <v>0</v>
      </c>
      <c r="J24" s="11">
        <f t="shared" si="0"/>
        <v>9500</v>
      </c>
    </row>
    <row r="25" spans="1:10" x14ac:dyDescent="0.25">
      <c r="A25" s="8">
        <v>43238</v>
      </c>
      <c r="B25" s="9">
        <v>42819</v>
      </c>
      <c r="C25" s="9" t="s">
        <v>88</v>
      </c>
      <c r="D25" s="10">
        <v>0</v>
      </c>
      <c r="E25" s="10">
        <v>0</v>
      </c>
      <c r="F25" s="10">
        <v>9500</v>
      </c>
      <c r="G25" s="10">
        <v>0</v>
      </c>
      <c r="H25" s="10">
        <v>0</v>
      </c>
      <c r="I25" s="10">
        <v>0</v>
      </c>
      <c r="J25" s="11">
        <f t="shared" si="0"/>
        <v>9500</v>
      </c>
    </row>
    <row r="26" spans="1:10" x14ac:dyDescent="0.25">
      <c r="A26" s="8">
        <v>43242</v>
      </c>
      <c r="B26" s="9">
        <v>42917</v>
      </c>
      <c r="C26" s="9" t="s">
        <v>89</v>
      </c>
      <c r="D26" s="10">
        <v>0</v>
      </c>
      <c r="E26" s="10">
        <v>0</v>
      </c>
      <c r="F26" s="10">
        <v>24000</v>
      </c>
      <c r="G26" s="10">
        <v>0</v>
      </c>
      <c r="H26" s="10">
        <v>0</v>
      </c>
      <c r="I26" s="10">
        <v>0</v>
      </c>
      <c r="J26" s="11">
        <f t="shared" si="0"/>
        <v>24000</v>
      </c>
    </row>
    <row r="27" spans="1:10" x14ac:dyDescent="0.25">
      <c r="A27" s="8">
        <v>43244</v>
      </c>
      <c r="B27" s="9">
        <v>42973</v>
      </c>
      <c r="C27" s="9" t="s">
        <v>90</v>
      </c>
      <c r="D27" s="10">
        <v>0</v>
      </c>
      <c r="E27" s="10">
        <v>0</v>
      </c>
      <c r="F27" s="10">
        <v>9500</v>
      </c>
      <c r="G27" s="10">
        <v>0</v>
      </c>
      <c r="H27" s="10">
        <v>0</v>
      </c>
      <c r="I27" s="10">
        <v>0</v>
      </c>
      <c r="J27" s="11">
        <f t="shared" si="0"/>
        <v>9500</v>
      </c>
    </row>
    <row r="28" spans="1:10" x14ac:dyDescent="0.25">
      <c r="A28" s="8">
        <v>43264</v>
      </c>
      <c r="B28" s="9">
        <v>43443</v>
      </c>
      <c r="C28" s="9" t="s">
        <v>91</v>
      </c>
      <c r="D28" s="10">
        <v>0</v>
      </c>
      <c r="E28" s="10">
        <v>24000</v>
      </c>
      <c r="F28" s="10">
        <v>0</v>
      </c>
      <c r="G28" s="10">
        <v>0</v>
      </c>
      <c r="H28" s="10">
        <v>0</v>
      </c>
      <c r="I28" s="10">
        <v>0</v>
      </c>
      <c r="J28" s="11">
        <f t="shared" si="0"/>
        <v>24000</v>
      </c>
    </row>
    <row r="29" spans="1:10" x14ac:dyDescent="0.25">
      <c r="A29" s="8">
        <v>43264</v>
      </c>
      <c r="B29" s="9">
        <v>43448</v>
      </c>
      <c r="C29" s="9" t="s">
        <v>92</v>
      </c>
      <c r="D29" s="10">
        <v>0</v>
      </c>
      <c r="E29" s="10">
        <v>24000</v>
      </c>
      <c r="F29" s="10">
        <v>0</v>
      </c>
      <c r="G29" s="10">
        <v>0</v>
      </c>
      <c r="H29" s="10">
        <v>0</v>
      </c>
      <c r="I29" s="10">
        <v>0</v>
      </c>
      <c r="J29" s="11">
        <f t="shared" si="0"/>
        <v>24000</v>
      </c>
    </row>
    <row r="30" spans="1:10" x14ac:dyDescent="0.25">
      <c r="A30" s="8">
        <v>43264</v>
      </c>
      <c r="B30" s="9">
        <v>43449</v>
      </c>
      <c r="C30" s="9" t="s">
        <v>93</v>
      </c>
      <c r="D30" s="10">
        <v>0</v>
      </c>
      <c r="E30" s="10">
        <v>24000</v>
      </c>
      <c r="F30" s="10">
        <v>0</v>
      </c>
      <c r="G30" s="10">
        <v>0</v>
      </c>
      <c r="H30" s="10">
        <v>0</v>
      </c>
      <c r="I30" s="10">
        <v>0</v>
      </c>
      <c r="J30" s="11">
        <f t="shared" si="0"/>
        <v>24000</v>
      </c>
    </row>
    <row r="31" spans="1:10" x14ac:dyDescent="0.25">
      <c r="A31" s="8">
        <v>43264</v>
      </c>
      <c r="B31" s="9">
        <v>43450</v>
      </c>
      <c r="C31" s="9" t="s">
        <v>94</v>
      </c>
      <c r="D31" s="10">
        <v>0</v>
      </c>
      <c r="E31" s="10">
        <v>24000</v>
      </c>
      <c r="F31" s="10">
        <v>0</v>
      </c>
      <c r="G31" s="10">
        <v>0</v>
      </c>
      <c r="H31" s="10">
        <v>0</v>
      </c>
      <c r="I31" s="10">
        <v>0</v>
      </c>
      <c r="J31" s="11">
        <f t="shared" si="0"/>
        <v>24000</v>
      </c>
    </row>
    <row r="32" spans="1:10" x14ac:dyDescent="0.25">
      <c r="A32" s="8">
        <v>43265</v>
      </c>
      <c r="B32" s="9">
        <v>43514</v>
      </c>
      <c r="C32" s="9" t="s">
        <v>95</v>
      </c>
      <c r="D32" s="10">
        <v>0</v>
      </c>
      <c r="E32" s="10">
        <v>19000</v>
      </c>
      <c r="F32" s="10">
        <v>0</v>
      </c>
      <c r="G32" s="10">
        <v>0</v>
      </c>
      <c r="H32" s="10">
        <v>0</v>
      </c>
      <c r="I32" s="10">
        <v>0</v>
      </c>
      <c r="J32" s="11">
        <f t="shared" si="0"/>
        <v>19000</v>
      </c>
    </row>
    <row r="33" spans="1:10" x14ac:dyDescent="0.25">
      <c r="A33" s="8">
        <v>43265</v>
      </c>
      <c r="B33" s="9">
        <v>43523</v>
      </c>
      <c r="C33" s="9" t="s">
        <v>96</v>
      </c>
      <c r="D33" s="10">
        <v>0</v>
      </c>
      <c r="E33" s="10">
        <v>19000</v>
      </c>
      <c r="F33" s="10">
        <v>0</v>
      </c>
      <c r="G33" s="10">
        <v>0</v>
      </c>
      <c r="H33" s="10">
        <v>0</v>
      </c>
      <c r="I33" s="10">
        <v>0</v>
      </c>
      <c r="J33" s="11">
        <f t="shared" si="0"/>
        <v>19000</v>
      </c>
    </row>
    <row r="34" spans="1:10" x14ac:dyDescent="0.25">
      <c r="A34" s="8">
        <v>43266</v>
      </c>
      <c r="B34" s="9">
        <v>43543</v>
      </c>
      <c r="C34" s="9" t="s">
        <v>97</v>
      </c>
      <c r="D34" s="10">
        <v>0</v>
      </c>
      <c r="E34" s="10">
        <v>36000</v>
      </c>
      <c r="F34" s="10">
        <v>0</v>
      </c>
      <c r="G34" s="10">
        <v>0</v>
      </c>
      <c r="H34" s="10">
        <v>0</v>
      </c>
      <c r="I34" s="10">
        <v>0</v>
      </c>
      <c r="J34" s="11">
        <f t="shared" si="0"/>
        <v>36000</v>
      </c>
    </row>
    <row r="35" spans="1:10" x14ac:dyDescent="0.25">
      <c r="A35" s="8">
        <v>43267</v>
      </c>
      <c r="B35" s="9">
        <v>43558</v>
      </c>
      <c r="C35" s="9" t="s">
        <v>98</v>
      </c>
      <c r="D35" s="10">
        <v>0</v>
      </c>
      <c r="E35" s="10">
        <v>47600</v>
      </c>
      <c r="F35" s="10">
        <v>0</v>
      </c>
      <c r="G35" s="10">
        <v>0</v>
      </c>
      <c r="H35" s="10">
        <v>0</v>
      </c>
      <c r="I35" s="10">
        <v>0</v>
      </c>
      <c r="J35" s="11">
        <f t="shared" si="0"/>
        <v>47600</v>
      </c>
    </row>
    <row r="36" spans="1:10" x14ac:dyDescent="0.25">
      <c r="A36" s="8">
        <v>43274</v>
      </c>
      <c r="B36" s="9">
        <v>43707</v>
      </c>
      <c r="C36" s="9" t="s">
        <v>99</v>
      </c>
      <c r="D36" s="10">
        <v>0</v>
      </c>
      <c r="E36" s="10">
        <v>9500</v>
      </c>
      <c r="F36" s="10">
        <v>0</v>
      </c>
      <c r="G36" s="10">
        <v>0</v>
      </c>
      <c r="H36" s="10">
        <v>0</v>
      </c>
      <c r="I36" s="10">
        <v>0</v>
      </c>
      <c r="J36" s="11">
        <f t="shared" si="0"/>
        <v>9500</v>
      </c>
    </row>
    <row r="37" spans="1:10" x14ac:dyDescent="0.25">
      <c r="A37" s="8">
        <v>43274</v>
      </c>
      <c r="B37" s="9">
        <v>43710</v>
      </c>
      <c r="C37" s="9" t="s">
        <v>100</v>
      </c>
      <c r="D37" s="10">
        <v>0</v>
      </c>
      <c r="E37" s="10">
        <v>9500</v>
      </c>
      <c r="F37" s="10">
        <v>0</v>
      </c>
      <c r="G37" s="10">
        <v>0</v>
      </c>
      <c r="H37" s="10">
        <v>0</v>
      </c>
      <c r="I37" s="10">
        <v>0</v>
      </c>
      <c r="J37" s="11">
        <f t="shared" si="0"/>
        <v>9500</v>
      </c>
    </row>
    <row r="38" spans="1:10" x14ac:dyDescent="0.25">
      <c r="A38" s="8">
        <v>43274</v>
      </c>
      <c r="B38" s="9">
        <v>43713</v>
      </c>
      <c r="C38" s="9" t="s">
        <v>101</v>
      </c>
      <c r="D38" s="10">
        <v>0</v>
      </c>
      <c r="E38" s="10">
        <v>9500</v>
      </c>
      <c r="F38" s="10">
        <v>0</v>
      </c>
      <c r="G38" s="10">
        <v>0</v>
      </c>
      <c r="H38" s="10">
        <v>0</v>
      </c>
      <c r="I38" s="10">
        <v>0</v>
      </c>
      <c r="J38" s="11">
        <f t="shared" si="0"/>
        <v>9500</v>
      </c>
    </row>
    <row r="39" spans="1:10" x14ac:dyDescent="0.25">
      <c r="A39" s="8">
        <v>43274</v>
      </c>
      <c r="B39" s="9">
        <v>43735</v>
      </c>
      <c r="C39" s="9" t="s">
        <v>102</v>
      </c>
      <c r="D39" s="10">
        <v>0</v>
      </c>
      <c r="E39" s="10">
        <v>9500</v>
      </c>
      <c r="F39" s="10">
        <v>0</v>
      </c>
      <c r="G39" s="10">
        <v>0</v>
      </c>
      <c r="H39" s="10">
        <v>0</v>
      </c>
      <c r="I39" s="10">
        <v>0</v>
      </c>
      <c r="J39" s="11">
        <f t="shared" si="0"/>
        <v>9500</v>
      </c>
    </row>
    <row r="40" spans="1:10" x14ac:dyDescent="0.25">
      <c r="A40" s="8">
        <v>43282</v>
      </c>
      <c r="B40" s="9">
        <v>43939</v>
      </c>
      <c r="C40" s="9" t="s">
        <v>103</v>
      </c>
      <c r="D40" s="10">
        <v>12000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1">
        <f t="shared" si="0"/>
        <v>12000</v>
      </c>
    </row>
    <row r="41" spans="1:10" x14ac:dyDescent="0.25">
      <c r="A41" s="8">
        <v>43282</v>
      </c>
      <c r="B41" s="9">
        <v>43943</v>
      </c>
      <c r="C41" s="9" t="s">
        <v>104</v>
      </c>
      <c r="D41" s="10">
        <v>12000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1">
        <f t="shared" si="0"/>
        <v>12000</v>
      </c>
    </row>
    <row r="42" spans="1:10" x14ac:dyDescent="0.25">
      <c r="A42" s="8">
        <v>43283</v>
      </c>
      <c r="B42" s="9">
        <v>43953</v>
      </c>
      <c r="C42" s="9" t="s">
        <v>105</v>
      </c>
      <c r="D42" s="10">
        <v>490450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1">
        <f t="shared" si="0"/>
        <v>490450</v>
      </c>
    </row>
    <row r="43" spans="1:10" x14ac:dyDescent="0.25">
      <c r="A43" s="8">
        <v>43283</v>
      </c>
      <c r="B43" s="9">
        <v>43961</v>
      </c>
      <c r="C43" s="9" t="s">
        <v>106</v>
      </c>
      <c r="D43" s="18">
        <v>192000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19">
        <f t="shared" si="0"/>
        <v>192000</v>
      </c>
    </row>
    <row r="44" spans="1:10" s="2" customFormat="1" ht="15.75" thickBot="1" x14ac:dyDescent="0.3">
      <c r="A44" s="2" t="s">
        <v>21</v>
      </c>
      <c r="D44" s="21">
        <v>706450</v>
      </c>
      <c r="E44" s="21">
        <v>255600</v>
      </c>
      <c r="F44" s="21">
        <v>105000</v>
      </c>
      <c r="G44" s="21">
        <v>470200</v>
      </c>
      <c r="H44" s="21">
        <v>9500</v>
      </c>
      <c r="I44" s="21">
        <f>SUM(I5:I43)</f>
        <v>253738</v>
      </c>
      <c r="J44" s="28">
        <f>SUM(J5:J43)</f>
        <v>1800488</v>
      </c>
    </row>
    <row r="45" spans="1:10" ht="15.75" thickTop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TOTAL KENYA</vt:lpstr>
      <vt:lpstr>SAFARICOM</vt:lpstr>
      <vt:lpstr>HIGHLIGHT TRAVEL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</dc:creator>
  <cp:lastModifiedBy>Victoria Stephen</cp:lastModifiedBy>
  <dcterms:created xsi:type="dcterms:W3CDTF">2018-07-04T08:04:29Z</dcterms:created>
  <dcterms:modified xsi:type="dcterms:W3CDTF">2018-07-04T14:27:39Z</dcterms:modified>
</cp:coreProperties>
</file>